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0" windowWidth="15480" windowHeight="7890" tabRatio="897"/>
  </bookViews>
  <sheets>
    <sheet name="Новый Ф№1" sheetId="18" r:id="rId1"/>
    <sheet name="Новый Ф №2" sheetId="19" r:id="rId2"/>
    <sheet name="Новый Ф№3" sheetId="20" r:id="rId3"/>
    <sheet name="Новый №4" sheetId="21" r:id="rId4"/>
    <sheet name="Новый Ф№6" sheetId="28" r:id="rId5"/>
    <sheet name="Новый №7" sheetId="22" r:id="rId6"/>
    <sheet name="Форма №9" sheetId="23" r:id="rId7"/>
    <sheet name="Форма №10" sheetId="29" r:id="rId8"/>
    <sheet name="Форма11" sheetId="24" r:id="rId9"/>
    <sheet name="Форма 13" sheetId="25" r:id="rId10"/>
    <sheet name="Форма 14" sheetId="26" r:id="rId11"/>
    <sheet name="Форма 15" sheetId="27" r:id="rId12"/>
  </sheets>
  <externalReferences>
    <externalReference r:id="rId13"/>
    <externalReference r:id="rId14"/>
  </externalReferences>
  <definedNames>
    <definedName name="org">[1]Титульный!$F$26</definedName>
  </definedNames>
  <calcPr calcId="145621"/>
</workbook>
</file>

<file path=xl/calcChain.xml><?xml version="1.0" encoding="utf-8"?>
<calcChain xmlns="http://schemas.openxmlformats.org/spreadsheetml/2006/main">
  <c r="B3" i="23" l="1"/>
  <c r="E12" i="24"/>
  <c r="B3" i="24"/>
  <c r="A2" i="29" l="1"/>
</calcChain>
</file>

<file path=xl/comments1.xml><?xml version="1.0" encoding="utf-8"?>
<comments xmlns="http://schemas.openxmlformats.org/spreadsheetml/2006/main">
  <authors>
    <author>User</author>
  </authors>
  <commentList>
    <comment ref="E5" author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D4" authorId="0">
      <text>
        <r>
          <rPr>
            <sz val="9"/>
            <color indexed="81"/>
            <rFont val="Tahoma"/>
            <family val="2"/>
            <charset val="204"/>
          </rPr>
          <t>Для переходя к Форме 1.0.1 
дважды кликните по этой ячейке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E5" author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sharedStrings.xml><?xml version="1.0" encoding="utf-8"?>
<sst xmlns="http://schemas.openxmlformats.org/spreadsheetml/2006/main" count="212" uniqueCount="159">
  <si>
    <t>Шуйское муниципальное унитарное предприятие объединенных котельных и тепловых сетей</t>
  </si>
  <si>
    <t>155908, РФ, Ивановская область, г.о. Шуя, ул. Кооперативная, 31</t>
  </si>
  <si>
    <t>Департамент энергетики и тарифов Ивановской области</t>
  </si>
  <si>
    <t>Фирменное наименование юридического лица (согласно уставу регулируемой организации)</t>
  </si>
  <si>
    <t>Фамилия, имя и отчество (при наличии) руководителя регулируемой организации</t>
  </si>
  <si>
    <t>Почтовый адрес регулируемой организации</t>
  </si>
  <si>
    <t>Адрес фактического местонахождения органов управления регулируемой организации</t>
  </si>
  <si>
    <t>Контактные телефоны</t>
  </si>
  <si>
    <t>Адрес электронной почты регулируемой организации (при наличии)</t>
  </si>
  <si>
    <t>Режим работы регулируемой организации, в том числе абонентских отделов, сбытовых подразделений и диспетчерских служб</t>
  </si>
  <si>
    <t>Вид регулируемой деятельности</t>
  </si>
  <si>
    <t>Протяженность магистральных сетей ( 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</si>
  <si>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</si>
  <si>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электрической и тепловой мощности (штук)</t>
  </si>
  <si>
    <t>Количество центральных тепловых пунктов (штук)</t>
  </si>
  <si>
    <t>Основной  государственный регистрационный номер, дата его присвоения и наименование органа, принявшего решение о регистрации, в соответствии со свидетельством  о государственной регистрации в качестве юридического лица</t>
  </si>
  <si>
    <t>Официальный сайт регулируемой организации в информационно-телекоммуникационной сети "Интернет" (при наличии)</t>
  </si>
  <si>
    <t>Протяженность разводящих сетей (в однотрубном исчислении( (километров)</t>
  </si>
  <si>
    <t>Количество котельных с указанием их установленной тепловой мощности (штук)</t>
  </si>
  <si>
    <t>Форма 1. Общая информация о регулируемой организации</t>
  </si>
  <si>
    <t>ОГРН 1023701390492 Дата присвоения: 21.04.1998г. Наименование органа принявшего решение о регистрации: Администрация г.Шуя</t>
  </si>
  <si>
    <t>www.shuyatsety.3dn.ru</t>
  </si>
  <si>
    <t>E-mail: shuya_tepl_sety@mail. ru</t>
  </si>
  <si>
    <t>Понедельник - пятница с 8.00 до 17.00. Суббота, воскресенье- выходной. Диспетчерская служба - круглосуточно</t>
  </si>
  <si>
    <t>Производство и передача тепловой энергии</t>
  </si>
  <si>
    <t>Форма 2. Информация о тарифах на тепловую энергию (мощность)</t>
  </si>
  <si>
    <t>Реквизиты (дата, номер) решения об утверждении тарифа на тепловую энергию (мощность)</t>
  </si>
  <si>
    <t>Величина установленного тарифа на тепловую энергию (мощность)</t>
  </si>
  <si>
    <t>Срок действия установленного тарифа на тепловую энергию (мощность)</t>
  </si>
  <si>
    <t>Источник официального опубликования решения об установлении тарифа на тепловую энергию (мощность)</t>
  </si>
  <si>
    <t>Форма 3. Информация о тарифах на теплоноситель, поставляемый теплоснабжающими организациями потребителям, другим теплоснабжающим организациям</t>
  </si>
  <si>
    <t>Наименование органа  регулирования , принявшего  решение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</si>
  <si>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Реквизиты (дата, номер) решения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</si>
  <si>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Величина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</si>
  <si>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Срок действия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</si>
  <si>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Источник официального опубликования решения об установлении тарифа на теплоноситель, поставляемый теплоснабжающими организациями потребителям, другим теплоснабжающим организациям</t>
  </si>
  <si>
    <t>Форма 4. Информация о тарифах на услуги по передаче тепловой энергии, теплоносителя</t>
  </si>
  <si>
    <t>Реквизиты (дата, номер) решения об утверждении тарифа на услуги по передаче тепловой энергии, теплоносителя</t>
  </si>
  <si>
    <t>Величина установленного тарифа на услуги по передаче тепловой энергии, теплоносителя</t>
  </si>
  <si>
    <t>Срок действия установленного тарифа на услуги по передаче тепловой энергии, теплоносителя</t>
  </si>
  <si>
    <t>Наименование органа  регулирования , принявшего  решение об утверждении тарифа на услуги по передаче тепловой энергии, теплоносителя</t>
  </si>
  <si>
    <t>Источник официального опубликования решения об установлении  тарифа на услуги по передаче тепловой энергии, теплоносителя</t>
  </si>
  <si>
    <t>Форма заявки на подключение (технологическое присоединение) к системе теплоснабжения</t>
  </si>
  <si>
    <t>Перечень документов и сведений, представляемых одновременно с заявкой на подключение (технологическое присоединение) к системе теплоснабжения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</si>
  <si>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</t>
  </si>
  <si>
    <t>Телефоны и адреса службы, ответственной за прием и обработку заявок на подключение (технологическое присоединение) к системе теплоснабжения</t>
  </si>
  <si>
    <t>Форма 13 Информация о 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</t>
  </si>
  <si>
    <t>Форма 14. Информация о  способах приобретения, стоимости и объемах товаров, необходимых для производства регулируемых товаров и (или) оказания регулируемых услуг регулируемой организации</t>
  </si>
  <si>
    <t>Сведения о правовых актах, регламентирующих правила закупки(положение о закупках) в регулируемой организации</t>
  </si>
  <si>
    <t>Планирование конкурсных процедур и результаты их проведения</t>
  </si>
  <si>
    <t>Форма 15. Информация о  предложении регулируемой организации об установлении цен(тарифов) в сфере теплоснабжения на очередной расчетный период регулирования</t>
  </si>
  <si>
    <t>Предлагаемый метод регулирования</t>
  </si>
  <si>
    <t>Расчетная величина тарифов</t>
  </si>
  <si>
    <t>Срок действия тарифов</t>
  </si>
  <si>
    <t>Сведения о необходимой валовой выручке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</si>
  <si>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</si>
  <si>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 при их наличии), определенном в соответствии с законодательством Российской Федерации)</t>
  </si>
  <si>
    <t>метод индексации установленных тарифов</t>
  </si>
  <si>
    <t>Сведения о долгосрочных параметрах регулирования ( в случае если их установление предусмотрено выбранным методом регулирования)</t>
  </si>
  <si>
    <t>Положение о закупках</t>
  </si>
  <si>
    <t>Форма 7. Информация о тарифах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</si>
  <si>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Наименование органа  регулирования , принявшего  решение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</si>
  <si>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Реквизиты (дата, номер) решения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</si>
  <si>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Величина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</si>
  <si>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Срок действия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</si>
  <si>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Источник официального опубликования решения об установлении 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</si>
  <si>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Наименование органа исполнительной власти субъекта Российской Федерации в области государственного  регулирования цен(тарифов) (далее- орган регулирования), принявшего  решение об утверждении тарифа на тепловую энергию (мощность)</t>
  </si>
  <si>
    <t>Место размещения положения о закупках регулируемой организации</t>
  </si>
  <si>
    <t>http://zakupki.gov.ru</t>
  </si>
  <si>
    <t xml:space="preserve">(49351) 3-01-81, 4-50-77; 3-07-00 </t>
  </si>
  <si>
    <t>Постановление правительства РФ от 13.02.2006г. №83</t>
  </si>
  <si>
    <t>Производственно- технический отдел,                8 (49351) 3-06-96</t>
  </si>
  <si>
    <t>Форма 6. Информация о тарифах на подключение (технологическое присоединение) к системе теплоснабжения</t>
  </si>
  <si>
    <t>Наименование органа регулирования, принявшего решение об утверждении тарифа на подключение (технологическое присоединение) к системе теплоснабжения</t>
  </si>
  <si>
    <t>Реквизиты (дата, номер) решения об утверждении тарифа на подключение (технологическое присоединение) к системе теплоснабжения</t>
  </si>
  <si>
    <t>Величина установленного тарифа на подключение (технологическое присоединение) к системе теплоснабжения</t>
  </si>
  <si>
    <t>Срок действия установленного тарифа на подключение (технологическое присоединение) к системе теплоснабжения</t>
  </si>
  <si>
    <t>Источник официального опубликования решения об утверждении тарифа на подключение (технологическое присоединение) к системе теплоснабжения</t>
  </si>
  <si>
    <t>нет</t>
  </si>
  <si>
    <t>Сайт Департамента энергетики и тарифов Ивановской области</t>
  </si>
  <si>
    <t>Шмелев Алексей Борисович</t>
  </si>
  <si>
    <t>№ п/п</t>
  </si>
  <si>
    <t>Наименование параметра</t>
  </si>
  <si>
    <t>Единица измерения</t>
  </si>
  <si>
    <t>Вид деятельности:_x000D_
  - Производство тепловой энергии. Некомбинированная выработка; Производство. Теплоноситель; Передача. Тепловая энергия; Передача. Теплоноситель; Сбыт. Тепловая энергия; Сбыт. Теплоноситель_x000D_
_x000D_
Территория оказания услуг:_x000D_
  - без дифференциации_x000D_
_x000D_
Централизованная система теплоснабжения:_x000D_
  - наименование отсутствует</t>
  </si>
  <si>
    <t>Описание параметров формы</t>
  </si>
  <si>
    <t>Информация</t>
  </si>
  <si>
    <t>Ссылка на документ</t>
  </si>
  <si>
    <t>1</t>
  </si>
  <si>
    <t>2</t>
  </si>
  <si>
    <t>3</t>
  </si>
  <si>
    <t>Сведения о выводе источников тепловой энергии из эксплуатации</t>
  </si>
  <si>
    <t>x</t>
  </si>
  <si>
    <t>Сведения о выводе тепловых сетей из эксплуатации</t>
  </si>
  <si>
    <t>Сведения об основаниях ограничения подачи тепловой энергии тепловой энергии</t>
  </si>
  <si>
    <t>Не осуществлялось</t>
  </si>
  <si>
    <t>В случае, если ограничения подачи тепловой энергии тепловой энергии не происходили, в колонке «Информация» указывается «Не осуществлялось».
Указывается информация о случаях ограничения подачи тепловой энергии потребителям в случаях, предусмотренных законодательством в сфере теплоснабжения.
В неоднократных ограничений подачи потребления тепловой энергии потребителями информация по каждому случаю указывается отдельно.</t>
  </si>
  <si>
    <t>Сведения об основаниях прекращения подачи тепловой энергии потребителям</t>
  </si>
  <si>
    <t>В случае, если прекращения подачи тепловой энергии потребителям не происходили, в колонке «Информация» указывается «Не осуществлялось».
Указывается информация о случаях прекращения подачи тепловой энергии потребителям, предусмотренных законодательством в сфере теплоснабжения.
В случае нескольких прекращений подачи тепловой энергии потребителям информация по каждому случаю указывается отдельно.</t>
  </si>
  <si>
    <t>Информация о выводе объектов теплоснабжения из эксплуатации и основаниях ограничения, прекращения подачи тепловой энергии потребителям</t>
  </si>
  <si>
    <t>Количество поданных заявок</t>
  </si>
  <si>
    <t>ед</t>
  </si>
  <si>
    <t>Указывается количество поданных заявок на подключение (технологическое присоединение) к системе теплоснабжения в течение отчетного квартала.</t>
  </si>
  <si>
    <t>Количество исполненных заявок</t>
  </si>
  <si>
    <t>Указывается количество исполненных заявок на подключение (технологическое присоединение) к системе теплоснабжения в течение отчетного квартала.</t>
  </si>
  <si>
    <t>Количество заявок с решением об отказе в подключении</t>
  </si>
  <si>
    <t>Указывается количество заявок с решением об отказе о подключении (технологическому присоединению) к системе теплоснабжения в течение отчетного квартала.</t>
  </si>
  <si>
    <t>Причины отказа в подключении</t>
  </si>
  <si>
    <t>Указывается текстовое описание причин принятия решений об отказе в подключении (технологическом присоединении) к системе теплоснабжения.
Не заполняется в случае, если решения об отказе в подключении (технологическом присоединении) в течение отчетного периода не принимались.</t>
  </si>
  <si>
    <t>Резерв мощности системы теплоснабжения в течение квартала, в том числе:</t>
  </si>
  <si>
    <t>Гкал/час</t>
  </si>
  <si>
    <t>Указывается резерв мощности системы теплоснабжения (совокупности систем теплоснабжения в случае, если для них установлены одинаковые тарифы в сфере теплоснабжения.
В случае если регулируемыми организациями оказываются услуги по теплоснабжению по нескольким технологически не связанным между собой системам теплоснабжения, и если в отношении указанных систем устанавливаются различные тарифы в сфере теплоснабжения, то информация раскрывается отдельно по каждой системе теплоснабжения.</t>
  </si>
  <si>
    <t>5.1</t>
  </si>
  <si>
    <t>Указывается резерв мощности для системы теплоснабжения, тариф для которой не является отличным от тарифов других систем теплоснабжения регулируемой организации.
При использовании регулируемой организацией нескольких систем теплоснабжения информация о резерве мощности таких систем указывается в отношении каждой системы теплоснабжения в отдельных строках.</t>
  </si>
  <si>
    <t>Шуйское МУП ОК и ТС</t>
  </si>
  <si>
    <t>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t>
  </si>
  <si>
    <t>Количество аварий на тепловых сетях</t>
  </si>
  <si>
    <t>ед. на км</t>
  </si>
  <si>
    <t>Указывается количество любых нарушений на тепловых сетях в расчете на один километр трубопровода.</t>
  </si>
  <si>
    <t>Количество аварий на источниках тепловой энергии</t>
  </si>
  <si>
    <t>ед. на источник</t>
  </si>
  <si>
    <t>Указывается количество любых нарушений на источниках тепловой энергии</t>
  </si>
  <si>
    <t>Показатели надежности и качества, установленные в соответствии с законодательством Российской Федерации</t>
  </si>
  <si>
    <t>В колонке «Ссылка на документ» указывается материал в виде ссылки на документ, содержащий информацию об установленных показателях надежности и качества, предварительно загруженный в хранилище данных ФГИС ЕИАС.
В случае, если показатели надежности и качества не утверждены в колонке «Информация» указывается «Не утверждены».
Информация в данной строке не указывается теплоснабжающими организациями, теплосетевыми организациями в ценовых зонах теплоснабжения.</t>
  </si>
  <si>
    <t>Сведения о несоблюдении значений параметров качества теплоснабжения и (или) параметров, отражающих допустимые перерывы в теплоснабжении</t>
  </si>
  <si>
    <t>Информация в строках 4.1 – 4.3 указывается в случае, если организация имеет статус единой теплоснабжающей организации.</t>
  </si>
  <si>
    <t>4.1</t>
  </si>
  <si>
    <t>количество составленных актов, подтверждающих факт превышения разрешенных отклонений значений параметров</t>
  </si>
  <si>
    <t>шт.</t>
  </si>
  <si>
    <t>4.2</t>
  </si>
  <si>
    <t>средняя продолжительность устранения превышения разрешенных отклонений значений параметров</t>
  </si>
  <si>
    <t>дн.</t>
  </si>
  <si>
    <t>4.3</t>
  </si>
  <si>
    <t>совокупная величина снижения размера платы за тепловую энергию (мощность) потребителям в связи с превышением разрешенных отклонений значений параметров</t>
  </si>
  <si>
    <t>руб.</t>
  </si>
  <si>
    <t>не утверждены</t>
  </si>
  <si>
    <t>-</t>
  </si>
  <si>
    <t>2023 год</t>
  </si>
  <si>
    <t>четвертый год долгосрочного регулирования  2019-2023г.г.</t>
  </si>
  <si>
    <t>369 330,4 тыс. руб.</t>
  </si>
  <si>
    <t>190 722 Гкал</t>
  </si>
  <si>
    <t>от коллекторов: с 01.01.2023 г 1643,19 руб./Гкал, с 01.07.2023г 1667,74 руб/Гкал; от тепловых сетей: с 01.01.2022 г 1930,74руб./Гкал, с 01.07.2022г 1980,04 руб/Гкал</t>
  </si>
  <si>
    <t>28 (178,85 Гкал/час)</t>
  </si>
  <si>
    <t>отсутствие резервной мощности и пропускной способности, нахождение за пределами эффективного радиуса теплоснабжения</t>
  </si>
  <si>
    <t>2025 год</t>
  </si>
  <si>
    <t>Второй год долгосрочного регулирования  2024-2028г.г.</t>
  </si>
  <si>
    <t>195 305 Гкал</t>
  </si>
  <si>
    <t>от коллекторов: с 01.01.2025 г. по 31.12.2025г. 2 233,97 руб/Гкал; от тепловых сетей: с 01.01.2025 г.  по 31.12.2025 г. 2 533,93 руб./Гкал</t>
  </si>
  <si>
    <t>492 339,684 тыс. руб.</t>
  </si>
  <si>
    <t>Форма 11. 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за 2 квартал 2025 года</t>
  </si>
  <si>
    <t xml:space="preserve"> с 01.01.2025 по 30.06.2025 г. 163,53 руб./куб. м. для населения с НДС, 
для бюджетных и прочих потребителей  компонент на холодную воду 19,90 руб./куб. м. без НДС, компонент на тепловую энергию  от тепловых сетей 2 392,44 руб./Гкал без НДС, на коллекторах собственных источников 2 185,94руб./Гкал без НДС                                                                                               с 01.07.2024 по 31.12.2024 г. 186,10 руб./куб. м. для населения с НДС, 
для бюджетных и прочих потребителей  компонент на холодную воду 22,64 руб./куб. м. без НДС, компонент на тепловую энергию  от тепловых сетей 2 615,87 руб./Гкал без НДС, на коллекторах собственных источников 2 185,94руб./Гкал без НДС</t>
  </si>
  <si>
    <t>с 01.01.2025 по 31.12.2025</t>
  </si>
  <si>
    <t xml:space="preserve"> Постановление №53-гв/6 от 19.12.2024</t>
  </si>
  <si>
    <t>Постановление №38-т/2 от 18.10.2024г.,  Постановление №54-гв/6 от 19.12.2024г</t>
  </si>
  <si>
    <t>с 01.01.2025г. по 31.12.2025 г.</t>
  </si>
  <si>
    <t xml:space="preserve"> Тариф на  производство и передачу тепловой энергии  (без НДС) с 01.01.2025 по 30.06.2025 - 2392,44 руб./ Гкал . , с 01.07.2024 по 31.12.2024 - 2615,87 руб./ Гкал
Тариф на производство тепловой энергии (без НДС)- 2 185,94 руб./Гкал с 01.01.2025 по 31.12.2025</t>
  </si>
  <si>
    <t>116,46 руб./куб.метр (без НДС)с 01.01.2025 по 31.12.2025</t>
  </si>
  <si>
    <t>Постановление №38-т/2 от 18.10.2024</t>
  </si>
  <si>
    <t xml:space="preserve"> Тариф на передачу тепловой энергии  (без НДС) - 2 392,44 руб./ Гкал с 01.01.2025 по 30.06.2025,  2 615,87 руб./Гкал с 01.07.2025 по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</si>
</sst>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[$€-1]_-;\-* #,##0.00[$€-1]_-;_-* &quot;-&quot;??[$€-1]_-"/>
    <numFmt numFmtId="165" formatCode="&quot;$&quot;#,##0_);[Red]\(&quot;$&quot;#,##0\)"/>
  </numFmts>
  <fonts count="47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sz val="9"/>
      <color indexed="11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0"/>
      <name val="Tahoma"/>
      <family val="2"/>
      <charset val="204"/>
    </font>
    <font>
      <sz val="9"/>
      <color indexed="55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66">
    <xf numFmtId="0" fontId="0" fillId="0" borderId="0"/>
    <xf numFmtId="0" fontId="19" fillId="0" borderId="0"/>
    <xf numFmtId="164" fontId="19" fillId="0" borderId="0"/>
    <xf numFmtId="0" fontId="20" fillId="0" borderId="0"/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22" fillId="0" borderId="1" applyNumberFormat="0" applyAlignment="0">
      <protection locked="0"/>
    </xf>
    <xf numFmtId="165" fontId="23" fillId="0" borderId="0" applyFont="0" applyFill="0" applyBorder="0" applyAlignment="0" applyProtection="0"/>
    <xf numFmtId="0" fontId="24" fillId="0" borderId="0" applyFill="0" applyBorder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8" fillId="0" borderId="0"/>
    <xf numFmtId="0" fontId="24" fillId="0" borderId="0" applyFill="0" applyBorder="0" applyProtection="0">
      <alignment vertical="center"/>
    </xf>
    <xf numFmtId="0" fontId="24" fillId="0" borderId="0" applyFill="0" applyBorder="0" applyProtection="0">
      <alignment vertical="center"/>
    </xf>
    <xf numFmtId="49" fontId="29" fillId="8" borderId="2" applyNumberFormat="0">
      <alignment horizontal="center" vertical="center"/>
    </xf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2" fillId="4" borderId="1" applyNumberFormat="0" applyAlignment="0" applyProtection="0"/>
    <xf numFmtId="0" fontId="3" fillId="13" borderId="3" applyNumberFormat="0" applyAlignment="0" applyProtection="0"/>
    <xf numFmtId="0" fontId="4" fillId="13" borderId="1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4" fillId="0" borderId="0" applyBorder="0">
      <alignment horizontal="center" vertical="center" wrapText="1"/>
    </xf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35" fillId="0" borderId="7" applyBorder="0">
      <alignment horizontal="center" vertical="center" wrapText="1"/>
    </xf>
    <xf numFmtId="4" fontId="33" fillId="14" borderId="8" applyBorder="0">
      <alignment horizontal="right"/>
    </xf>
    <xf numFmtId="0" fontId="8" fillId="0" borderId="9" applyNumberFormat="0" applyFill="0" applyAlignment="0" applyProtection="0"/>
    <xf numFmtId="0" fontId="9" fillId="15" borderId="10" applyNumberFormat="0" applyAlignment="0" applyProtection="0"/>
    <xf numFmtId="0" fontId="10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8" fillId="0" borderId="0"/>
    <xf numFmtId="0" fontId="18" fillId="0" borderId="0"/>
    <xf numFmtId="0" fontId="36" fillId="0" borderId="0"/>
    <xf numFmtId="0" fontId="37" fillId="17" borderId="0" applyNumberFormat="0" applyBorder="0" applyAlignment="0">
      <alignment horizontal="left" vertical="center"/>
    </xf>
    <xf numFmtId="0" fontId="18" fillId="0" borderId="0"/>
    <xf numFmtId="49" fontId="33" fillId="17" borderId="0" applyBorder="0">
      <alignment vertical="top"/>
    </xf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8" borderId="11" applyNumberFormat="0" applyAlignment="0" applyProtection="0"/>
    <xf numFmtId="0" fontId="14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36" fillId="0" borderId="0"/>
    <xf numFmtId="49" fontId="33" fillId="0" borderId="0" applyBorder="0">
      <alignment vertical="top"/>
    </xf>
    <xf numFmtId="0" fontId="36" fillId="0" borderId="0"/>
  </cellStyleXfs>
  <cellXfs count="75">
    <xf numFmtId="0" fontId="0" fillId="0" borderId="0" xfId="0"/>
    <xf numFmtId="0" fontId="38" fillId="0" borderId="8" xfId="0" applyFont="1" applyBorder="1" applyAlignment="1">
      <alignment horizontal="center"/>
    </xf>
    <xf numFmtId="0" fontId="38" fillId="0" borderId="8" xfId="0" applyFont="1" applyBorder="1"/>
    <xf numFmtId="0" fontId="38" fillId="0" borderId="8" xfId="0" applyFont="1" applyBorder="1" applyAlignment="1">
      <alignment horizontal="justify" vertical="top"/>
    </xf>
    <xf numFmtId="0" fontId="38" fillId="0" borderId="8" xfId="0" applyFont="1" applyBorder="1" applyAlignment="1">
      <alignment horizontal="center" vertical="top"/>
    </xf>
    <xf numFmtId="0" fontId="38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38" fillId="0" borderId="8" xfId="0" applyFont="1" applyBorder="1" applyAlignment="1">
      <alignment horizontal="left" vertical="top" wrapText="1"/>
    </xf>
    <xf numFmtId="0" fontId="42" fillId="0" borderId="0" xfId="63" applyFont="1" applyFill="1" applyBorder="1" applyAlignment="1" applyProtection="1">
      <alignment vertical="center" wrapText="1"/>
    </xf>
    <xf numFmtId="0" fontId="33" fillId="0" borderId="0" xfId="63" applyFont="1" applyFill="1" applyBorder="1" applyAlignment="1" applyProtection="1">
      <alignment vertical="center" wrapText="1"/>
    </xf>
    <xf numFmtId="0" fontId="42" fillId="0" borderId="0" xfId="63" applyFont="1" applyFill="1" applyAlignment="1" applyProtection="1">
      <alignment vertical="center" wrapText="1"/>
    </xf>
    <xf numFmtId="0" fontId="33" fillId="0" borderId="16" xfId="45" applyFont="1" applyFill="1" applyBorder="1" applyAlignment="1" applyProtection="1">
      <alignment horizontal="center" vertical="center" wrapText="1"/>
    </xf>
    <xf numFmtId="49" fontId="43" fillId="0" borderId="0" xfId="45" applyNumberFormat="1" applyFont="1" applyFill="1" applyBorder="1" applyAlignment="1" applyProtection="1">
      <alignment horizontal="center" vertical="center" wrapText="1"/>
    </xf>
    <xf numFmtId="0" fontId="43" fillId="0" borderId="0" xfId="45" applyNumberFormat="1" applyFont="1" applyFill="1" applyBorder="1" applyAlignment="1" applyProtection="1">
      <alignment horizontal="center" vertical="center" wrapText="1"/>
    </xf>
    <xf numFmtId="0" fontId="33" fillId="0" borderId="11" xfId="63" applyFont="1" applyFill="1" applyBorder="1" applyAlignment="1" applyProtection="1">
      <alignment vertical="center" wrapText="1"/>
    </xf>
    <xf numFmtId="0" fontId="33" fillId="0" borderId="11" xfId="63" applyFont="1" applyFill="1" applyBorder="1" applyAlignment="1" applyProtection="1">
      <alignment horizontal="center" vertical="center" wrapText="1"/>
    </xf>
    <xf numFmtId="0" fontId="33" fillId="0" borderId="17" xfId="63" applyFont="1" applyFill="1" applyBorder="1" applyAlignment="1" applyProtection="1">
      <alignment vertical="center" wrapText="1"/>
    </xf>
    <xf numFmtId="0" fontId="33" fillId="0" borderId="8" xfId="45" applyFont="1" applyFill="1" applyBorder="1" applyAlignment="1" applyProtection="1">
      <alignment horizontal="center" vertical="center" wrapText="1"/>
    </xf>
    <xf numFmtId="49" fontId="0" fillId="0" borderId="8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vertical="center" wrapText="1"/>
    </xf>
    <xf numFmtId="0" fontId="33" fillId="0" borderId="8" xfId="63" applyFont="1" applyFill="1" applyBorder="1" applyAlignment="1" applyProtection="1">
      <alignment horizontal="center" vertical="center" wrapText="1"/>
    </xf>
    <xf numFmtId="0" fontId="33" fillId="0" borderId="8" xfId="63" applyFont="1" applyFill="1" applyBorder="1" applyAlignment="1" applyProtection="1">
      <alignment vertical="center" wrapText="1"/>
    </xf>
    <xf numFmtId="49" fontId="33" fillId="19" borderId="8" xfId="65" applyNumberFormat="1" applyFont="1" applyFill="1" applyBorder="1" applyAlignment="1" applyProtection="1">
      <alignment horizontal="center" vertical="center" wrapText="1"/>
    </xf>
    <xf numFmtId="0" fontId="33" fillId="0" borderId="16" xfId="45" applyFont="1" applyFill="1" applyBorder="1" applyAlignment="1" applyProtection="1">
      <alignment horizontal="left" vertical="top" wrapText="1"/>
    </xf>
    <xf numFmtId="0" fontId="33" fillId="0" borderId="11" xfId="45" applyFont="1" applyFill="1" applyBorder="1" applyAlignment="1" applyProtection="1">
      <alignment horizontal="left" vertical="center" wrapText="1"/>
    </xf>
    <xf numFmtId="3" fontId="33" fillId="20" borderId="16" xfId="63" applyNumberFormat="1" applyFont="1" applyFill="1" applyBorder="1" applyAlignment="1" applyProtection="1">
      <alignment vertical="center" wrapText="1"/>
      <protection locked="0"/>
    </xf>
    <xf numFmtId="0" fontId="33" fillId="0" borderId="11" xfId="63" applyFont="1" applyFill="1" applyBorder="1" applyAlignment="1" applyProtection="1">
      <alignment horizontal="left" vertical="center" wrapText="1"/>
    </xf>
    <xf numFmtId="49" fontId="33" fillId="20" borderId="16" xfId="63" applyNumberFormat="1" applyFont="1" applyFill="1" applyBorder="1" applyAlignment="1" applyProtection="1">
      <alignment horizontal="left" vertical="center" wrapText="1"/>
      <protection locked="0"/>
    </xf>
    <xf numFmtId="4" fontId="33" fillId="21" borderId="16" xfId="63" applyNumberFormat="1" applyFont="1" applyFill="1" applyBorder="1" applyAlignment="1" applyProtection="1">
      <alignment horizontal="right" vertical="center" wrapText="1"/>
    </xf>
    <xf numFmtId="49" fontId="33" fillId="0" borderId="11" xfId="63" applyNumberFormat="1" applyFont="1" applyFill="1" applyBorder="1" applyAlignment="1" applyProtection="1">
      <alignment horizontal="center" vertical="center" wrapText="1"/>
    </xf>
    <xf numFmtId="49" fontId="33" fillId="20" borderId="11" xfId="63" applyNumberFormat="1" applyFont="1" applyFill="1" applyBorder="1" applyAlignment="1" applyProtection="1">
      <alignment horizontal="left" vertical="center" wrapText="1" indent="1"/>
      <protection locked="0"/>
    </xf>
    <xf numFmtId="4" fontId="33" fillId="14" borderId="16" xfId="63" applyNumberFormat="1" applyFont="1" applyFill="1" applyBorder="1" applyAlignment="1" applyProtection="1">
      <alignment horizontal="right" vertical="center" wrapText="1"/>
      <protection locked="0"/>
    </xf>
    <xf numFmtId="3" fontId="33" fillId="0" borderId="16" xfId="63" applyNumberFormat="1" applyFont="1" applyFill="1" applyBorder="1" applyAlignment="1" applyProtection="1">
      <alignment vertical="center" wrapText="1"/>
    </xf>
    <xf numFmtId="0" fontId="33" fillId="0" borderId="18" xfId="63" applyFont="1" applyFill="1" applyBorder="1" applyAlignment="1" applyProtection="1">
      <alignment horizontal="center" vertical="center" wrapText="1"/>
    </xf>
    <xf numFmtId="0" fontId="33" fillId="0" borderId="11" xfId="63" applyFont="1" applyFill="1" applyBorder="1" applyAlignment="1" applyProtection="1">
      <alignment horizontal="left" vertical="center" wrapText="1" indent="1"/>
    </xf>
    <xf numFmtId="3" fontId="33" fillId="14" borderId="16" xfId="63" applyNumberFormat="1" applyFont="1" applyFill="1" applyBorder="1" applyAlignment="1" applyProtection="1">
      <alignment horizontal="center" vertical="center" wrapText="1"/>
      <protection locked="0"/>
    </xf>
    <xf numFmtId="49" fontId="33" fillId="14" borderId="11" xfId="63" applyNumberFormat="1" applyFont="1" applyFill="1" applyBorder="1" applyAlignment="1" applyProtection="1">
      <alignment horizontal="center" vertical="center" wrapText="1"/>
      <protection locked="0"/>
    </xf>
    <xf numFmtId="4" fontId="33" fillId="14" borderId="16" xfId="63" applyNumberFormat="1" applyFont="1" applyFill="1" applyBorder="1" applyAlignment="1" applyProtection="1">
      <alignment horizontal="center" vertical="center" wrapText="1"/>
      <protection locked="0"/>
    </xf>
    <xf numFmtId="3" fontId="33" fillId="0" borderId="16" xfId="63" applyNumberFormat="1" applyFont="1" applyFill="1" applyBorder="1" applyAlignment="1" applyProtection="1">
      <alignment horizontal="center" vertical="center" wrapText="1"/>
    </xf>
    <xf numFmtId="0" fontId="33" fillId="22" borderId="11" xfId="45" applyFont="1" applyFill="1" applyBorder="1" applyAlignment="1" applyProtection="1">
      <alignment horizontal="center" vertical="center" wrapText="1"/>
    </xf>
    <xf numFmtId="0" fontId="33" fillId="22" borderId="11" xfId="63" applyFont="1" applyFill="1" applyBorder="1" applyAlignment="1" applyProtection="1">
      <alignment horizontal="center" vertical="center" wrapText="1"/>
    </xf>
    <xf numFmtId="49" fontId="33" fillId="22" borderId="11" xfId="63" applyNumberFormat="1" applyFont="1" applyFill="1" applyBorder="1" applyAlignment="1" applyProtection="1">
      <alignment horizontal="center" vertical="center" wrapText="1"/>
    </xf>
    <xf numFmtId="0" fontId="46" fillId="0" borderId="11" xfId="63" applyFont="1" applyFill="1" applyBorder="1" applyAlignment="1" applyProtection="1">
      <alignment vertical="center" wrapText="1"/>
    </xf>
    <xf numFmtId="0" fontId="38" fillId="0" borderId="8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top"/>
    </xf>
    <xf numFmtId="0" fontId="38" fillId="0" borderId="8" xfId="0" applyFont="1" applyBorder="1" applyAlignment="1">
      <alignment horizontal="center" vertical="center"/>
    </xf>
    <xf numFmtId="4" fontId="40" fillId="0" borderId="14" xfId="39" applyNumberFormat="1" applyFont="1" applyFill="1" applyBorder="1" applyAlignment="1" applyProtection="1">
      <alignment horizontal="justify" vertical="distributed" wrapText="1"/>
      <protection locked="0"/>
    </xf>
    <xf numFmtId="0" fontId="0" fillId="0" borderId="15" xfId="0" applyBorder="1" applyAlignment="1">
      <alignment horizontal="justify" vertical="distributed" wrapText="1"/>
    </xf>
    <xf numFmtId="4" fontId="40" fillId="0" borderId="14" xfId="39" applyNumberFormat="1" applyFont="1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horizontal="center" vertical="center" wrapText="1"/>
    </xf>
    <xf numFmtId="0" fontId="39" fillId="0" borderId="13" xfId="0" applyFont="1" applyBorder="1" applyAlignment="1">
      <alignment horizontal="justify" vertical="center"/>
    </xf>
    <xf numFmtId="0" fontId="39" fillId="0" borderId="0" xfId="0" applyFont="1" applyBorder="1" applyAlignment="1">
      <alignment horizontal="justify" vertical="center"/>
    </xf>
    <xf numFmtId="0" fontId="38" fillId="0" borderId="14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45" fillId="0" borderId="0" xfId="40" applyFont="1" applyFill="1" applyBorder="1" applyAlignment="1" applyProtection="1">
      <alignment horizontal="center" vertical="center" wrapText="1"/>
    </xf>
    <xf numFmtId="0" fontId="33" fillId="22" borderId="18" xfId="63" applyFont="1" applyFill="1" applyBorder="1" applyAlignment="1" applyProtection="1">
      <alignment horizontal="center" vertical="center" wrapText="1"/>
    </xf>
    <xf numFmtId="0" fontId="33" fillId="22" borderId="19" xfId="63" applyFont="1" applyFill="1" applyBorder="1" applyAlignment="1" applyProtection="1">
      <alignment horizontal="center" vertical="center" wrapText="1"/>
    </xf>
    <xf numFmtId="0" fontId="33" fillId="22" borderId="11" xfId="63" applyFont="1" applyFill="1" applyBorder="1" applyAlignment="1" applyProtection="1">
      <alignment horizontal="center" vertical="center" wrapText="1"/>
    </xf>
    <xf numFmtId="0" fontId="33" fillId="22" borderId="11" xfId="45" applyFont="1" applyFill="1" applyBorder="1" applyAlignment="1" applyProtection="1">
      <alignment horizontal="center" vertical="center" wrapText="1"/>
    </xf>
    <xf numFmtId="0" fontId="33" fillId="22" borderId="16" xfId="45" applyFont="1" applyFill="1" applyBorder="1" applyAlignment="1" applyProtection="1">
      <alignment horizontal="center" vertical="center" wrapText="1"/>
    </xf>
    <xf numFmtId="0" fontId="33" fillId="22" borderId="16" xfId="45" applyFont="1" applyFill="1" applyBorder="1" applyAlignment="1" applyProtection="1">
      <alignment horizontal="left" vertical="top" wrapText="1"/>
    </xf>
    <xf numFmtId="0" fontId="33" fillId="22" borderId="17" xfId="45" applyFont="1" applyFill="1" applyBorder="1" applyAlignment="1" applyProtection="1">
      <alignment horizontal="left" vertical="top" wrapText="1"/>
    </xf>
    <xf numFmtId="0" fontId="33" fillId="0" borderId="8" xfId="63" applyFont="1" applyFill="1" applyBorder="1" applyAlignment="1" applyProtection="1">
      <alignment horizontal="center" vertical="center" wrapText="1"/>
    </xf>
    <xf numFmtId="0" fontId="33" fillId="0" borderId="0" xfId="40" applyFont="1" applyFill="1" applyBorder="1" applyAlignment="1" applyProtection="1">
      <alignment horizontal="center" vertical="center" wrapText="1"/>
    </xf>
    <xf numFmtId="0" fontId="35" fillId="0" borderId="0" xfId="40" applyFont="1" applyFill="1" applyBorder="1" applyAlignment="1" applyProtection="1">
      <alignment horizontal="center" vertical="center" wrapText="1"/>
    </xf>
    <xf numFmtId="0" fontId="33" fillId="0" borderId="8" xfId="45" applyFont="1" applyFill="1" applyBorder="1" applyAlignment="1" applyProtection="1">
      <alignment horizontal="center" vertical="center" wrapText="1"/>
    </xf>
    <xf numFmtId="0" fontId="33" fillId="0" borderId="8" xfId="45" applyFont="1" applyFill="1" applyBorder="1" applyAlignment="1" applyProtection="1">
      <alignment horizontal="left" vertical="top" wrapText="1"/>
    </xf>
    <xf numFmtId="0" fontId="33" fillId="0" borderId="18" xfId="63" applyFont="1" applyFill="1" applyBorder="1" applyAlignment="1" applyProtection="1">
      <alignment horizontal="center" vertical="center" wrapText="1"/>
    </xf>
    <xf numFmtId="0" fontId="33" fillId="0" borderId="19" xfId="63" applyFont="1" applyFill="1" applyBorder="1" applyAlignment="1" applyProtection="1">
      <alignment horizontal="center" vertical="center" wrapText="1"/>
    </xf>
    <xf numFmtId="0" fontId="33" fillId="0" borderId="11" xfId="63" applyFont="1" applyFill="1" applyBorder="1" applyAlignment="1" applyProtection="1">
      <alignment horizontal="center" vertical="center" wrapText="1"/>
    </xf>
    <xf numFmtId="0" fontId="33" fillId="0" borderId="11" xfId="45" applyFont="1" applyFill="1" applyBorder="1" applyAlignment="1" applyProtection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</cellXfs>
  <cellStyles count="66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Cells 2" xfId="16"/>
    <cellStyle name="Currency [0]" xfId="17"/>
    <cellStyle name="Currency2" xfId="18"/>
    <cellStyle name="Followed Hyperlink" xfId="19"/>
    <cellStyle name="Header 3" xfId="20"/>
    <cellStyle name="Hyperlink" xfId="21"/>
    <cellStyle name="normal" xfId="22"/>
    <cellStyle name="Normal1" xfId="23"/>
    <cellStyle name="Normal2" xfId="24"/>
    <cellStyle name="Percent1" xfId="25"/>
    <cellStyle name="Title 4" xfId="26"/>
    <cellStyle name="Акцент1" xfId="27" builtinId="29" customBuiltin="1"/>
    <cellStyle name="Акцент2" xfId="28" builtinId="33" customBuiltin="1"/>
    <cellStyle name="Акцент3" xfId="29" builtinId="37" customBuiltin="1"/>
    <cellStyle name="Акцент4" xfId="30" builtinId="41" customBuiltin="1"/>
    <cellStyle name="Акцент5" xfId="31" builtinId="45" customBuiltin="1"/>
    <cellStyle name="Акцент6" xfId="32" builtinId="49" customBuiltin="1"/>
    <cellStyle name="Ввод " xfId="33" builtinId="20" customBuiltin="1"/>
    <cellStyle name="Вывод" xfId="34" builtinId="21" customBuiltin="1"/>
    <cellStyle name="Вычисление" xfId="35" builtinId="22" customBuiltin="1"/>
    <cellStyle name="Гиперссылка 2" xfId="36"/>
    <cellStyle name="Гиперссылка 2 2" xfId="37"/>
    <cellStyle name="Гиперссылка 4" xfId="38"/>
    <cellStyle name="Гиперссылка_Лист3" xfId="39"/>
    <cellStyle name="Заголовок" xfId="40"/>
    <cellStyle name="Заголовок 1" xfId="41" builtinId="16" customBuiltin="1"/>
    <cellStyle name="Заголовок 2" xfId="42" builtinId="17" customBuiltin="1"/>
    <cellStyle name="Заголовок 3" xfId="43" builtinId="18" customBuiltin="1"/>
    <cellStyle name="Заголовок 4" xfId="44" builtinId="19" customBuiltin="1"/>
    <cellStyle name="ЗаголовокСтолбца" xfId="45"/>
    <cellStyle name="Значение" xfId="46"/>
    <cellStyle name="Итог" xfId="47" builtinId="25" customBuiltin="1"/>
    <cellStyle name="Контрольная ячейка" xfId="48" builtinId="23" customBuiltin="1"/>
    <cellStyle name="Название" xfId="49" builtinId="15" customBuiltin="1"/>
    <cellStyle name="Нейтральный" xfId="50" builtinId="28" customBuiltin="1"/>
    <cellStyle name="Обычный" xfId="0" builtinId="0"/>
    <cellStyle name="Обычный 12 2" xfId="51"/>
    <cellStyle name="Обычный 14" xfId="52"/>
    <cellStyle name="Обычный 2" xfId="53"/>
    <cellStyle name="Обычный 2 2" xfId="54"/>
    <cellStyle name="Обычный 2 3" xfId="55"/>
    <cellStyle name="Обычный 3" xfId="64"/>
    <cellStyle name="Обычный 3 3" xfId="56"/>
    <cellStyle name="Обычный_ЖКУ_проект3" xfId="65"/>
    <cellStyle name="Обычный_Мониторинг инвестиций" xfId="63"/>
    <cellStyle name="Плохой" xfId="57" builtinId="27" customBuiltin="1"/>
    <cellStyle name="Пояснение" xfId="58" builtinId="53" customBuiltin="1"/>
    <cellStyle name="Примечание" xfId="59" builtinId="10" customBuiltin="1"/>
    <cellStyle name="Связанная ячейка" xfId="60" builtinId="24" customBuiltin="1"/>
    <cellStyle name="Текст предупреждения" xfId="61" builtinId="11" customBuiltin="1"/>
    <cellStyle name="Хороший" xfId="6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11</xdr:row>
      <xdr:rowOff>0</xdr:rowOff>
    </xdr:from>
    <xdr:to>
      <xdr:col>5</xdr:col>
      <xdr:colOff>228600</xdr:colOff>
      <xdr:row>11</xdr:row>
      <xdr:rowOff>0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5829300" y="4267200"/>
          <a:ext cx="190500" cy="0"/>
          <a:chOff x="13896191" y="1813753"/>
          <a:chExt cx="211023" cy="178845"/>
        </a:xfrm>
      </xdr:grpSpPr>
      <xdr:sp macro="[2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2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6</xdr:row>
      <xdr:rowOff>0</xdr:rowOff>
    </xdr:from>
    <xdr:to>
      <xdr:col>4</xdr:col>
      <xdr:colOff>228600</xdr:colOff>
      <xdr:row>6</xdr:row>
      <xdr:rowOff>238125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6048375" y="2276475"/>
          <a:ext cx="190500" cy="238125"/>
          <a:chOff x="13896191" y="1813753"/>
          <a:chExt cx="211023" cy="178845"/>
        </a:xfrm>
      </xdr:grpSpPr>
      <xdr:sp macro="[1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5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8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11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4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7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20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2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2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23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2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2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26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2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2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29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3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32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3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35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3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38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41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4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44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4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47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4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50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5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5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53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5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5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56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5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5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59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6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62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6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65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6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68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71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7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74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7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77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7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0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8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8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3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8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8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6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8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8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9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9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92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9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95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9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98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01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0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04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0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107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0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110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1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1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_&#1040;&#1085;&#1085;&#1072;/&#1064;&#1052;&#1059;&#1055;%20&#1054;&#1050;&#1080;&#1058;&#1057;/&#1057;&#1090;&#1072;&#1090;%20&#1086;&#1090;&#1095;&#1077;&#1090;&#1085;&#1086;&#1089;&#1090;&#1100;/&#1056;&#1072;&#1089;&#1082;&#1088;&#1099;&#1090;&#1080;&#1077;%20&#1080;&#1085;&#1092;&#1086;&#1088;&#1084;&#1072;&#1094;&#1080;&#1080;/&#1045;&#1048;&#1040;&#1057;_2020_1%20&#1082;&#1074;/FAS.JKH.OPEN.INFO.LIMIT.WARM(v1.0.1)_&#1064;&#1052;&#1059;&#1055;%20&#1054;&#1050;%20&#1080;%20&#1058;&#1057;_1%20&#1082;&#1074;%202020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_&#1040;&#1085;&#1085;&#1072;/&#1064;&#1052;&#1059;&#1055;%20&#1054;&#1050;&#1080;&#1058;&#1057;/&#1057;&#1090;&#1072;&#1090;%20&#1086;&#1090;&#1095;&#1077;&#1090;&#1085;&#1086;&#1089;&#1090;&#1100;/&#1056;&#1072;&#1089;&#1082;&#1088;&#1099;&#1090;&#1080;&#1077;%20&#1080;&#1085;&#1092;&#1086;&#1088;&#1084;&#1072;&#1094;&#1080;&#1080;/&#1045;&#1048;&#1040;&#1057;_2020_1%20&#1082;&#1074;/FAS.JKH.OPEN.INFO.QUARTER.WARM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"/>
      <sheetName val="Форма 4.11"/>
      <sheetName val="Сведения об изменении"/>
      <sheetName val="Форма 1.0.2"/>
      <sheetName val="Комментарии"/>
      <sheetName val="Проверка"/>
      <sheetName val="modReestr"/>
      <sheetName val="AllSheetsInThisWorkbook"/>
      <sheetName val="TEHSHEET"/>
      <sheetName val="modCheckCyan"/>
      <sheetName val="modInfo"/>
      <sheetName val="et_union_hor"/>
      <sheetName val="et_union_vert"/>
      <sheetName val="modList00"/>
      <sheetName val="modList01"/>
      <sheetName val="modList02"/>
      <sheetName val="modList03"/>
      <sheetName val="modList04"/>
      <sheetName val="modList07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  <sheetName val="FAS.JKH.OPEN.INFO.LIMIT"/>
    </sheetNames>
    <definedNames>
      <definedName name="modfrmDateChoose.CalendarShow"/>
    </definedNames>
    <sheetDataSet>
      <sheetData sheetId="0"/>
      <sheetData sheetId="1"/>
      <sheetData sheetId="2"/>
      <sheetData sheetId="3">
        <row r="26">
          <cell r="F26" t="str">
            <v>Шуйское МУП ОК и ТС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4.4"/>
      <sheetName val="Форма 4.4"/>
      <sheetName val="Форма 1.0.1 | Форма 4.6"/>
      <sheetName val="Форма 4.6"/>
      <sheetName val="Сведения об изменении"/>
      <sheetName val="Форма 1.0.2"/>
      <sheetName val="Комментарии"/>
      <sheetName val="Проверка"/>
      <sheetName val="modProv"/>
      <sheetName val="modReestr"/>
      <sheetName val="AllSheetsInThisWorkbook"/>
      <sheetName val="TEHSHEET"/>
      <sheetName val="modCheckCyan"/>
      <sheetName val="modInfo"/>
      <sheetName val="et_union_hor"/>
      <sheetName val="et_union_vert"/>
      <sheetName val="modList00"/>
      <sheetName val="modList01"/>
      <sheetName val="modList02"/>
      <sheetName val="modList03"/>
      <sheetName val="modList04"/>
      <sheetName val="modList05"/>
      <sheetName val="modList07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  <sheetName val="FAS.JKH.OPEN.INFO.QUARTER.WARM"/>
    </sheetNames>
    <definedNames>
      <definedName name="modfrmDateChoose.CalendarSho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8"/>
  <sheetViews>
    <sheetView tabSelected="1" workbookViewId="0">
      <selection activeCell="I16" sqref="I16"/>
    </sheetView>
  </sheetViews>
  <sheetFormatPr defaultRowHeight="15"/>
  <cols>
    <col min="1" max="1" width="2.28515625" customWidth="1"/>
    <col min="2" max="2" width="46" customWidth="1"/>
    <col min="3" max="3" width="37.42578125" customWidth="1"/>
  </cols>
  <sheetData>
    <row r="1" spans="2:3" ht="0.75" customHeight="1"/>
    <row r="2" spans="2:3" ht="36" customHeight="1">
      <c r="B2" s="44" t="s">
        <v>19</v>
      </c>
      <c r="C2" s="44"/>
    </row>
    <row r="3" spans="2:3" ht="47.25" customHeight="1">
      <c r="B3" s="3" t="s">
        <v>3</v>
      </c>
      <c r="C3" s="3" t="s">
        <v>0</v>
      </c>
    </row>
    <row r="4" spans="2:3" ht="36" customHeight="1">
      <c r="B4" s="3" t="s">
        <v>4</v>
      </c>
      <c r="C4" s="3" t="s">
        <v>80</v>
      </c>
    </row>
    <row r="5" spans="2:3" ht="90">
      <c r="B5" s="3" t="s">
        <v>15</v>
      </c>
      <c r="C5" s="3" t="s">
        <v>20</v>
      </c>
    </row>
    <row r="6" spans="2:3" ht="33.75" customHeight="1">
      <c r="B6" s="3" t="s">
        <v>5</v>
      </c>
      <c r="C6" s="3" t="s">
        <v>1</v>
      </c>
    </row>
    <row r="7" spans="2:3" ht="30" customHeight="1">
      <c r="B7" s="3" t="s">
        <v>6</v>
      </c>
      <c r="C7" s="3" t="s">
        <v>1</v>
      </c>
    </row>
    <row r="8" spans="2:3" ht="18" customHeight="1">
      <c r="B8" s="3" t="s">
        <v>7</v>
      </c>
      <c r="C8" s="3" t="s">
        <v>69</v>
      </c>
    </row>
    <row r="9" spans="2:3" ht="45">
      <c r="B9" s="3" t="s">
        <v>16</v>
      </c>
      <c r="C9" s="3" t="s">
        <v>21</v>
      </c>
    </row>
    <row r="10" spans="2:3" ht="30.75" customHeight="1">
      <c r="B10" s="3" t="s">
        <v>8</v>
      </c>
      <c r="C10" s="3" t="s">
        <v>22</v>
      </c>
    </row>
    <row r="11" spans="2:3" ht="62.25" customHeight="1">
      <c r="B11" s="3" t="s">
        <v>9</v>
      </c>
      <c r="C11" s="3" t="s">
        <v>23</v>
      </c>
    </row>
    <row r="12" spans="2:3" ht="30.75" customHeight="1">
      <c r="B12" s="3" t="s">
        <v>10</v>
      </c>
      <c r="C12" s="3" t="s">
        <v>24</v>
      </c>
    </row>
    <row r="13" spans="2:3" ht="33.75" customHeight="1">
      <c r="B13" s="3" t="s">
        <v>11</v>
      </c>
      <c r="C13" s="1">
        <v>61.3</v>
      </c>
    </row>
    <row r="14" spans="2:3" ht="33" customHeight="1">
      <c r="B14" s="3" t="s">
        <v>17</v>
      </c>
      <c r="C14" s="1">
        <v>61.3</v>
      </c>
    </row>
    <row r="15" spans="2:3" ht="47.25" customHeight="1">
      <c r="B15" s="3" t="s">
        <v>12</v>
      </c>
      <c r="C15" s="4">
        <v>0</v>
      </c>
    </row>
    <row r="16" spans="2:3" ht="49.5" customHeight="1">
      <c r="B16" s="3" t="s">
        <v>13</v>
      </c>
      <c r="C16" s="4">
        <v>0</v>
      </c>
    </row>
    <row r="17" spans="2:3" ht="38.25" customHeight="1">
      <c r="B17" s="3" t="s">
        <v>18</v>
      </c>
      <c r="C17" s="1" t="s">
        <v>142</v>
      </c>
    </row>
    <row r="18" spans="2:3" ht="33.75" customHeight="1">
      <c r="B18" s="3" t="s">
        <v>14</v>
      </c>
      <c r="C18" s="4">
        <v>9</v>
      </c>
    </row>
  </sheetData>
  <mergeCells count="1">
    <mergeCell ref="B2:C2"/>
  </mergeCells>
  <phoneticPr fontId="17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10" sqref="C10"/>
    </sheetView>
  </sheetViews>
  <sheetFormatPr defaultRowHeight="15"/>
  <cols>
    <col min="2" max="2" width="54.5703125" customWidth="1"/>
    <col min="3" max="3" width="45.42578125" customWidth="1"/>
    <col min="4" max="4" width="45.28515625" customWidth="1"/>
  </cols>
  <sheetData>
    <row r="2" spans="2:4">
      <c r="B2" s="44" t="s">
        <v>25</v>
      </c>
      <c r="C2" s="45"/>
    </row>
    <row r="3" spans="2:4" ht="75">
      <c r="B3" s="7" t="s">
        <v>66</v>
      </c>
      <c r="C3" s="47" t="s">
        <v>2</v>
      </c>
      <c r="D3" s="47"/>
    </row>
    <row r="4" spans="2:4" ht="30">
      <c r="B4" s="7" t="s">
        <v>26</v>
      </c>
      <c r="C4" s="47" t="s">
        <v>153</v>
      </c>
      <c r="D4" s="47"/>
    </row>
    <row r="5" spans="2:4" ht="51" customHeight="1">
      <c r="B5" s="43" t="s">
        <v>27</v>
      </c>
      <c r="C5" s="48" t="s">
        <v>155</v>
      </c>
      <c r="D5" s="49"/>
    </row>
    <row r="6" spans="2:4" ht="30">
      <c r="B6" s="7" t="s">
        <v>28</v>
      </c>
      <c r="C6" s="50" t="s">
        <v>154</v>
      </c>
      <c r="D6" s="51"/>
    </row>
    <row r="7" spans="2:4" ht="30">
      <c r="B7" s="7" t="s">
        <v>29</v>
      </c>
      <c r="C7" s="46" t="s">
        <v>79</v>
      </c>
      <c r="D7" s="46"/>
    </row>
  </sheetData>
  <mergeCells count="6">
    <mergeCell ref="B2:C2"/>
    <mergeCell ref="C7:D7"/>
    <mergeCell ref="C4:D4"/>
    <mergeCell ref="C3:D3"/>
    <mergeCell ref="C5:D5"/>
    <mergeCell ref="C6:D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6" sqref="C6:D6"/>
    </sheetView>
  </sheetViews>
  <sheetFormatPr defaultRowHeight="15"/>
  <cols>
    <col min="1" max="1" width="4.5703125" customWidth="1"/>
    <col min="2" max="2" width="67.7109375" customWidth="1"/>
    <col min="3" max="3" width="29.85546875" customWidth="1"/>
    <col min="4" max="4" width="31.140625" customWidth="1"/>
  </cols>
  <sheetData>
    <row r="2" spans="2:4">
      <c r="B2" s="52" t="s">
        <v>30</v>
      </c>
      <c r="C2" s="53"/>
    </row>
    <row r="3" spans="2:4" ht="60">
      <c r="B3" s="3" t="s">
        <v>31</v>
      </c>
      <c r="C3" s="47" t="s">
        <v>2</v>
      </c>
      <c r="D3" s="47"/>
    </row>
    <row r="4" spans="2:4" ht="45">
      <c r="B4" s="3" t="s">
        <v>32</v>
      </c>
      <c r="C4" s="47" t="s">
        <v>157</v>
      </c>
      <c r="D4" s="47"/>
    </row>
    <row r="5" spans="2:4" ht="45">
      <c r="B5" s="3" t="s">
        <v>33</v>
      </c>
      <c r="C5" s="50" t="s">
        <v>156</v>
      </c>
      <c r="D5" s="51"/>
    </row>
    <row r="6" spans="2:4" ht="45">
      <c r="B6" s="3" t="s">
        <v>34</v>
      </c>
      <c r="C6" s="50" t="s">
        <v>151</v>
      </c>
      <c r="D6" s="51"/>
    </row>
    <row r="7" spans="2:4" ht="45">
      <c r="B7" s="3" t="s">
        <v>35</v>
      </c>
      <c r="C7" s="46" t="s">
        <v>79</v>
      </c>
      <c r="D7" s="46"/>
    </row>
  </sheetData>
  <mergeCells count="6">
    <mergeCell ref="B2:C2"/>
    <mergeCell ref="C4:D4"/>
    <mergeCell ref="C3:D3"/>
    <mergeCell ref="C7:D7"/>
    <mergeCell ref="C5:D5"/>
    <mergeCell ref="C6:D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D10" sqref="D10"/>
    </sheetView>
  </sheetViews>
  <sheetFormatPr defaultRowHeight="15"/>
  <cols>
    <col min="1" max="1" width="2.5703125" customWidth="1"/>
    <col min="2" max="2" width="72.140625" customWidth="1"/>
    <col min="3" max="3" width="36.7109375" customWidth="1"/>
    <col min="4" max="4" width="35.140625" customWidth="1"/>
  </cols>
  <sheetData>
    <row r="2" spans="2:4">
      <c r="B2" s="52" t="s">
        <v>36</v>
      </c>
      <c r="C2" s="53"/>
    </row>
    <row r="3" spans="2:4" ht="30">
      <c r="B3" s="3" t="s">
        <v>40</v>
      </c>
      <c r="C3" s="47" t="s">
        <v>2</v>
      </c>
      <c r="D3" s="47"/>
    </row>
    <row r="4" spans="2:4" ht="32.25" customHeight="1">
      <c r="B4" s="3" t="s">
        <v>37</v>
      </c>
      <c r="C4" s="47" t="s">
        <v>157</v>
      </c>
      <c r="D4" s="47"/>
    </row>
    <row r="5" spans="2:4" ht="30">
      <c r="B5" s="3" t="s">
        <v>38</v>
      </c>
      <c r="C5" s="50" t="s">
        <v>158</v>
      </c>
      <c r="D5" s="51"/>
    </row>
    <row r="6" spans="2:4" ht="30">
      <c r="B6" s="3" t="s">
        <v>39</v>
      </c>
      <c r="C6" s="50" t="s">
        <v>151</v>
      </c>
      <c r="D6" s="51"/>
    </row>
    <row r="7" spans="2:4" ht="30">
      <c r="B7" s="3" t="s">
        <v>41</v>
      </c>
      <c r="C7" s="46" t="s">
        <v>79</v>
      </c>
      <c r="D7" s="46"/>
    </row>
  </sheetData>
  <mergeCells count="6">
    <mergeCell ref="B2:C2"/>
    <mergeCell ref="C4:D4"/>
    <mergeCell ref="C3:D3"/>
    <mergeCell ref="C7:D7"/>
    <mergeCell ref="C6:D6"/>
    <mergeCell ref="C5:D5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F5" sqref="F5"/>
    </sheetView>
  </sheetViews>
  <sheetFormatPr defaultRowHeight="15"/>
  <cols>
    <col min="2" max="2" width="43.7109375" customWidth="1"/>
    <col min="3" max="3" width="36.7109375" customWidth="1"/>
  </cols>
  <sheetData>
    <row r="2" spans="2:3" ht="63" customHeight="1">
      <c r="B2" s="52" t="s">
        <v>72</v>
      </c>
      <c r="C2" s="52"/>
    </row>
    <row r="3" spans="2:3" ht="47.25" customHeight="1">
      <c r="B3" s="3" t="s">
        <v>73</v>
      </c>
      <c r="C3" s="5" t="s">
        <v>78</v>
      </c>
    </row>
    <row r="4" spans="2:3" ht="48" customHeight="1">
      <c r="B4" s="3" t="s">
        <v>74</v>
      </c>
      <c r="C4" s="5" t="s">
        <v>78</v>
      </c>
    </row>
    <row r="5" spans="2:3" ht="46.5" customHeight="1">
      <c r="B5" s="3" t="s">
        <v>75</v>
      </c>
      <c r="C5" s="5" t="s">
        <v>78</v>
      </c>
    </row>
    <row r="6" spans="2:3" ht="45">
      <c r="B6" s="3" t="s">
        <v>76</v>
      </c>
      <c r="C6" s="5" t="s">
        <v>78</v>
      </c>
    </row>
    <row r="7" spans="2:3" ht="63.75" customHeight="1">
      <c r="B7" s="3" t="s">
        <v>77</v>
      </c>
      <c r="C7" s="5" t="s">
        <v>78</v>
      </c>
    </row>
  </sheetData>
  <mergeCells count="1">
    <mergeCell ref="B2:C2"/>
  </mergeCells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D8" sqref="D8"/>
    </sheetView>
  </sheetViews>
  <sheetFormatPr defaultRowHeight="15"/>
  <cols>
    <col min="1" max="1" width="3.42578125" customWidth="1"/>
    <col min="2" max="2" width="69" customWidth="1"/>
    <col min="3" max="3" width="40.28515625" customWidth="1"/>
    <col min="4" max="4" width="40" customWidth="1"/>
  </cols>
  <sheetData>
    <row r="2" spans="2:4">
      <c r="B2" s="52" t="s">
        <v>60</v>
      </c>
      <c r="C2" s="53"/>
    </row>
    <row r="3" spans="2:4" ht="75">
      <c r="B3" s="3" t="s">
        <v>61</v>
      </c>
      <c r="C3" s="47" t="s">
        <v>2</v>
      </c>
      <c r="D3" s="47"/>
    </row>
    <row r="4" spans="2:4" ht="60">
      <c r="B4" s="3" t="s">
        <v>62</v>
      </c>
      <c r="C4" s="54" t="s">
        <v>152</v>
      </c>
      <c r="D4" s="55"/>
    </row>
    <row r="5" spans="2:4" ht="104.25" customHeight="1">
      <c r="B5" s="3" t="s">
        <v>63</v>
      </c>
      <c r="C5" s="56" t="s">
        <v>150</v>
      </c>
      <c r="D5" s="51"/>
    </row>
    <row r="6" spans="2:4" ht="60">
      <c r="B6" s="3" t="s">
        <v>64</v>
      </c>
      <c r="C6" s="50" t="s">
        <v>151</v>
      </c>
      <c r="D6" s="51"/>
    </row>
    <row r="7" spans="2:4" ht="75">
      <c r="B7" s="3" t="s">
        <v>65</v>
      </c>
      <c r="C7" s="46" t="s">
        <v>79</v>
      </c>
      <c r="D7" s="46"/>
    </row>
  </sheetData>
  <mergeCells count="6">
    <mergeCell ref="B2:C2"/>
    <mergeCell ref="C7:D7"/>
    <mergeCell ref="C4:D4"/>
    <mergeCell ref="C3:D3"/>
    <mergeCell ref="C5:D5"/>
    <mergeCell ref="C6:D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4"/>
  <sheetViews>
    <sheetView workbookViewId="0">
      <selection activeCell="G10" sqref="G10"/>
    </sheetView>
  </sheetViews>
  <sheetFormatPr defaultRowHeight="15"/>
  <cols>
    <col min="1" max="1" width="2.5703125" customWidth="1"/>
    <col min="2" max="2" width="4.5703125" customWidth="1"/>
    <col min="3" max="3" width="44.5703125" customWidth="1"/>
    <col min="5" max="5" width="26" customWidth="1"/>
    <col min="6" max="6" width="12.28515625" customWidth="1"/>
    <col min="7" max="7" width="89.85546875" customWidth="1"/>
  </cols>
  <sheetData>
    <row r="2" spans="2:7">
      <c r="B2" s="57" t="s">
        <v>115</v>
      </c>
      <c r="C2" s="57"/>
      <c r="D2" s="57"/>
      <c r="E2" s="57"/>
      <c r="F2" s="57"/>
      <c r="G2" s="57"/>
    </row>
    <row r="3" spans="2:7" ht="15" customHeight="1">
      <c r="B3" s="57" t="str">
        <f>IF(org=0,"Не определено",org)</f>
        <v>Шуйское МУП ОК и ТС</v>
      </c>
      <c r="C3" s="57"/>
      <c r="D3" s="57"/>
      <c r="E3" s="57"/>
      <c r="F3" s="57"/>
      <c r="G3" s="57"/>
    </row>
    <row r="4" spans="2:7">
      <c r="B4" s="9"/>
      <c r="C4" s="9"/>
      <c r="D4" s="9"/>
      <c r="E4" s="8">
        <v>22</v>
      </c>
      <c r="F4" s="8"/>
      <c r="G4" s="10"/>
    </row>
    <row r="5" spans="2:7" ht="82.5" customHeight="1">
      <c r="B5" s="60" t="s">
        <v>81</v>
      </c>
      <c r="C5" s="61" t="s">
        <v>82</v>
      </c>
      <c r="D5" s="62" t="s">
        <v>83</v>
      </c>
      <c r="E5" s="63" t="s">
        <v>84</v>
      </c>
      <c r="F5" s="64"/>
      <c r="G5" s="58" t="s">
        <v>85</v>
      </c>
    </row>
    <row r="6" spans="2:7" ht="22.5">
      <c r="B6" s="60"/>
      <c r="C6" s="61"/>
      <c r="D6" s="62"/>
      <c r="E6" s="39" t="s">
        <v>86</v>
      </c>
      <c r="F6" s="39" t="s">
        <v>87</v>
      </c>
      <c r="G6" s="59"/>
    </row>
    <row r="7" spans="2:7">
      <c r="B7" s="12" t="s">
        <v>88</v>
      </c>
      <c r="C7" s="12" t="s">
        <v>89</v>
      </c>
      <c r="D7" s="12" t="s">
        <v>90</v>
      </c>
      <c r="E7" s="13">
        <v>4</v>
      </c>
      <c r="F7" s="13">
        <v>5</v>
      </c>
      <c r="G7" s="14"/>
    </row>
    <row r="8" spans="2:7">
      <c r="B8" s="40">
        <v>1</v>
      </c>
      <c r="C8" s="24" t="s">
        <v>116</v>
      </c>
      <c r="D8" s="15" t="s">
        <v>117</v>
      </c>
      <c r="E8" s="38">
        <v>0</v>
      </c>
      <c r="F8" s="38"/>
      <c r="G8" s="42" t="s">
        <v>118</v>
      </c>
    </row>
    <row r="9" spans="2:7" ht="22.5">
      <c r="B9" s="40">
        <v>2</v>
      </c>
      <c r="C9" s="26" t="s">
        <v>119</v>
      </c>
      <c r="D9" s="15" t="s">
        <v>120</v>
      </c>
      <c r="E9" s="38">
        <v>0</v>
      </c>
      <c r="F9" s="38"/>
      <c r="G9" s="42" t="s">
        <v>121</v>
      </c>
    </row>
    <row r="10" spans="2:7" ht="73.5">
      <c r="B10" s="40">
        <v>3</v>
      </c>
      <c r="C10" s="26" t="s">
        <v>122</v>
      </c>
      <c r="D10" s="15" t="s">
        <v>92</v>
      </c>
      <c r="E10" s="38" t="s">
        <v>135</v>
      </c>
      <c r="F10" s="32"/>
      <c r="G10" s="42" t="s">
        <v>123</v>
      </c>
    </row>
    <row r="11" spans="2:7" ht="45">
      <c r="B11" s="40">
        <v>4</v>
      </c>
      <c r="C11" s="26" t="s">
        <v>124</v>
      </c>
      <c r="D11" s="15" t="s">
        <v>92</v>
      </c>
      <c r="E11" s="15" t="s">
        <v>92</v>
      </c>
      <c r="F11" s="33" t="s">
        <v>92</v>
      </c>
      <c r="G11" s="42" t="s">
        <v>125</v>
      </c>
    </row>
    <row r="12" spans="2:7" ht="33.75">
      <c r="B12" s="41" t="s">
        <v>126</v>
      </c>
      <c r="C12" s="34" t="s">
        <v>127</v>
      </c>
      <c r="D12" s="15" t="s">
        <v>128</v>
      </c>
      <c r="E12" s="35">
        <v>0</v>
      </c>
      <c r="F12" s="36"/>
      <c r="G12" s="16"/>
    </row>
    <row r="13" spans="2:7" ht="33.75">
      <c r="B13" s="41" t="s">
        <v>129</v>
      </c>
      <c r="C13" s="34" t="s">
        <v>130</v>
      </c>
      <c r="D13" s="15" t="s">
        <v>131</v>
      </c>
      <c r="E13" s="35">
        <v>0</v>
      </c>
      <c r="F13" s="36"/>
      <c r="G13" s="16"/>
    </row>
    <row r="14" spans="2:7" ht="45">
      <c r="B14" s="41" t="s">
        <v>132</v>
      </c>
      <c r="C14" s="34" t="s">
        <v>133</v>
      </c>
      <c r="D14" s="15" t="s">
        <v>134</v>
      </c>
      <c r="E14" s="37">
        <v>0</v>
      </c>
      <c r="F14" s="36"/>
      <c r="G14" s="16"/>
    </row>
  </sheetData>
  <mergeCells count="7">
    <mergeCell ref="B2:G2"/>
    <mergeCell ref="B3:G3"/>
    <mergeCell ref="G5:G6"/>
    <mergeCell ref="B5:B6"/>
    <mergeCell ref="C5:C6"/>
    <mergeCell ref="D5:D6"/>
    <mergeCell ref="E5:F5"/>
  </mergeCells>
  <phoneticPr fontId="17" type="noConversion"/>
  <dataValidations count="4">
    <dataValidation type="textLength" operator="lessThanOrEqual" allowBlank="1" showInputMessage="1" showErrorMessage="1" errorTitle="Ошибка" error="Допускается ввод не более 900 символов!" sqref="F12:F14">
      <formula1>900</formula1>
    </dataValidation>
    <dataValidation type="whole" allowBlank="1" showErrorMessage="1" errorTitle="Ошибка" error="Допускается ввод только неотрицательных целых чисел!" sqref="E12:E13">
      <formula1>0</formula1>
      <formula2>9.99999999999999E+23</formula2>
    </dataValidation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C8 C5"/>
    <dataValidation type="decimal" allowBlank="1" showErrorMessage="1" errorTitle="Ошибка" error="Допускается ввод только неотрицательных чисел!" sqref="E14">
      <formula1>0</formula1>
      <formula2>9.99999999999999E+23</formula2>
    </dataValidation>
  </dataValidations>
  <pageMargins left="0.75" right="0.75" top="0.82" bottom="1" header="0.5" footer="0.5"/>
  <pageSetup paperSize="9" orientation="landscape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D8" sqref="D8"/>
    </sheetView>
  </sheetViews>
  <sheetFormatPr defaultRowHeight="15"/>
  <cols>
    <col min="1" max="1" width="5.140625" customWidth="1"/>
    <col min="2" max="2" width="50" customWidth="1"/>
    <col min="4" max="4" width="25.85546875" customWidth="1"/>
    <col min="5" max="5" width="17.7109375" customWidth="1"/>
    <col min="6" max="6" width="64" customWidth="1"/>
  </cols>
  <sheetData>
    <row r="1" spans="1:6" ht="27" customHeight="1">
      <c r="A1" s="67" t="s">
        <v>99</v>
      </c>
      <c r="B1" s="67"/>
      <c r="C1" s="67"/>
      <c r="D1" s="67"/>
      <c r="E1" s="67"/>
      <c r="F1" s="67"/>
    </row>
    <row r="2" spans="1:6" ht="21" customHeight="1">
      <c r="A2" s="66" t="str">
        <f>IF(org=0,"Не определено",org)</f>
        <v>Шуйское МУП ОК и ТС</v>
      </c>
      <c r="B2" s="66"/>
      <c r="C2" s="66"/>
      <c r="D2" s="66"/>
      <c r="E2" s="66"/>
      <c r="F2" s="66"/>
    </row>
    <row r="3" spans="1:6">
      <c r="A3" s="9"/>
      <c r="B3" s="9"/>
      <c r="C3" s="9"/>
      <c r="D3" s="8">
        <v>22</v>
      </c>
      <c r="E3" s="8"/>
      <c r="F3" s="10"/>
    </row>
    <row r="4" spans="1:6" ht="71.25" customHeight="1">
      <c r="A4" s="65" t="s">
        <v>81</v>
      </c>
      <c r="B4" s="68" t="s">
        <v>82</v>
      </c>
      <c r="C4" s="68" t="s">
        <v>83</v>
      </c>
      <c r="D4" s="69" t="s">
        <v>84</v>
      </c>
      <c r="E4" s="69"/>
      <c r="F4" s="65" t="s">
        <v>85</v>
      </c>
    </row>
    <row r="5" spans="1:6">
      <c r="A5" s="65"/>
      <c r="B5" s="68"/>
      <c r="C5" s="68"/>
      <c r="D5" s="17" t="s">
        <v>86</v>
      </c>
      <c r="E5" s="17" t="s">
        <v>87</v>
      </c>
      <c r="F5" s="65"/>
    </row>
    <row r="6" spans="1:6" ht="30">
      <c r="A6" s="18">
        <v>1</v>
      </c>
      <c r="B6" s="19" t="s">
        <v>91</v>
      </c>
      <c r="C6" s="20" t="s">
        <v>92</v>
      </c>
      <c r="D6" s="20" t="s">
        <v>92</v>
      </c>
      <c r="E6" s="20" t="s">
        <v>92</v>
      </c>
      <c r="F6" s="21"/>
    </row>
    <row r="7" spans="1:6" ht="30">
      <c r="A7" s="18">
        <v>2</v>
      </c>
      <c r="B7" s="19" t="s">
        <v>93</v>
      </c>
      <c r="C7" s="20" t="s">
        <v>92</v>
      </c>
      <c r="D7" s="20" t="s">
        <v>92</v>
      </c>
      <c r="E7" s="20" t="s">
        <v>92</v>
      </c>
      <c r="F7" s="21"/>
    </row>
    <row r="8" spans="1:6" ht="90">
      <c r="A8" s="18">
        <v>3</v>
      </c>
      <c r="B8" s="19" t="s">
        <v>94</v>
      </c>
      <c r="C8" s="20" t="s">
        <v>92</v>
      </c>
      <c r="D8" s="22" t="s">
        <v>95</v>
      </c>
      <c r="E8" s="20" t="s">
        <v>92</v>
      </c>
      <c r="F8" s="21" t="s">
        <v>96</v>
      </c>
    </row>
    <row r="9" spans="1:6" ht="90">
      <c r="A9" s="18">
        <v>4</v>
      </c>
      <c r="B9" s="19" t="s">
        <v>97</v>
      </c>
      <c r="C9" s="20" t="s">
        <v>92</v>
      </c>
      <c r="D9" s="22" t="s">
        <v>95</v>
      </c>
      <c r="E9" s="20" t="s">
        <v>92</v>
      </c>
      <c r="F9" s="21" t="s">
        <v>98</v>
      </c>
    </row>
  </sheetData>
  <mergeCells count="7">
    <mergeCell ref="F4:F5"/>
    <mergeCell ref="A2:F2"/>
    <mergeCell ref="A1:F1"/>
    <mergeCell ref="A4:A5"/>
    <mergeCell ref="B4:B5"/>
    <mergeCell ref="C4:C5"/>
    <mergeCell ref="D4:E4"/>
  </mergeCells>
  <dataValidations count="2">
    <dataValidation allowBlank="1" showInputMessage="1" showErrorMessage="1" prompt="Для выбора выполните двойной щелчок левой клавиши мыши по ячейке." sqref="D8:D9"/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B4"/>
  </dataValidation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F13"/>
  <sheetViews>
    <sheetView workbookViewId="0">
      <selection activeCell="E14" sqref="E14"/>
    </sheetView>
  </sheetViews>
  <sheetFormatPr defaultRowHeight="15"/>
  <cols>
    <col min="1" max="1" width="2.140625" customWidth="1"/>
    <col min="2" max="2" width="7" customWidth="1"/>
    <col min="3" max="3" width="25.42578125" customWidth="1"/>
    <col min="5" max="5" width="48.28515625" customWidth="1"/>
    <col min="6" max="6" width="98.5703125" customWidth="1"/>
  </cols>
  <sheetData>
    <row r="2" spans="2:6" ht="44.25" customHeight="1">
      <c r="B2" s="67" t="s">
        <v>149</v>
      </c>
      <c r="C2" s="67"/>
      <c r="D2" s="67"/>
      <c r="E2" s="67"/>
      <c r="F2" s="67"/>
    </row>
    <row r="3" spans="2:6" ht="15" customHeight="1">
      <c r="B3" s="66" t="str">
        <f>IF(org=0,"Не определено",org)</f>
        <v>Шуйское МУП ОК и ТС</v>
      </c>
      <c r="C3" s="66"/>
      <c r="D3" s="66"/>
      <c r="E3" s="66"/>
      <c r="F3" s="66"/>
    </row>
    <row r="4" spans="2:6">
      <c r="B4" s="9"/>
      <c r="C4" s="9"/>
      <c r="D4" s="9"/>
      <c r="E4" s="8">
        <v>22</v>
      </c>
      <c r="F4" s="10"/>
    </row>
    <row r="5" spans="2:6" ht="63.75" customHeight="1">
      <c r="B5" s="72" t="s">
        <v>81</v>
      </c>
      <c r="C5" s="73" t="s">
        <v>82</v>
      </c>
      <c r="D5" s="73" t="s">
        <v>83</v>
      </c>
      <c r="E5" s="23" t="s">
        <v>84</v>
      </c>
      <c r="F5" s="70" t="s">
        <v>85</v>
      </c>
    </row>
    <row r="6" spans="2:6">
      <c r="B6" s="72"/>
      <c r="C6" s="73"/>
      <c r="D6" s="73"/>
      <c r="E6" s="11" t="s">
        <v>86</v>
      </c>
      <c r="F6" s="71"/>
    </row>
    <row r="7" spans="2:6">
      <c r="B7" s="12" t="s">
        <v>88</v>
      </c>
      <c r="C7" s="12" t="s">
        <v>89</v>
      </c>
      <c r="D7" s="12" t="s">
        <v>90</v>
      </c>
      <c r="E7" s="13">
        <v>4</v>
      </c>
      <c r="F7" s="13">
        <v>5</v>
      </c>
    </row>
    <row r="8" spans="2:6" ht="21">
      <c r="B8" s="15">
        <v>1</v>
      </c>
      <c r="C8" s="24" t="s">
        <v>100</v>
      </c>
      <c r="D8" s="15" t="s">
        <v>101</v>
      </c>
      <c r="E8" s="25">
        <v>9</v>
      </c>
      <c r="F8" s="42" t="s">
        <v>102</v>
      </c>
    </row>
    <row r="9" spans="2:6" ht="22.5">
      <c r="B9" s="15">
        <v>2</v>
      </c>
      <c r="C9" s="26" t="s">
        <v>103</v>
      </c>
      <c r="D9" s="15" t="s">
        <v>101</v>
      </c>
      <c r="E9" s="25">
        <v>0</v>
      </c>
      <c r="F9" s="42" t="s">
        <v>104</v>
      </c>
    </row>
    <row r="10" spans="2:6" ht="33.75">
      <c r="B10" s="15">
        <v>3</v>
      </c>
      <c r="C10" s="26" t="s">
        <v>105</v>
      </c>
      <c r="D10" s="15" t="s">
        <v>101</v>
      </c>
      <c r="E10" s="25">
        <v>9</v>
      </c>
      <c r="F10" s="42" t="s">
        <v>106</v>
      </c>
    </row>
    <row r="11" spans="2:6" ht="42">
      <c r="B11" s="15">
        <v>4</v>
      </c>
      <c r="C11" s="26" t="s">
        <v>107</v>
      </c>
      <c r="D11" s="15" t="s">
        <v>92</v>
      </c>
      <c r="E11" s="27" t="s">
        <v>143</v>
      </c>
      <c r="F11" s="42" t="s">
        <v>108</v>
      </c>
    </row>
    <row r="12" spans="2:6" ht="52.5">
      <c r="B12" s="15">
        <v>5</v>
      </c>
      <c r="C12" s="26" t="s">
        <v>109</v>
      </c>
      <c r="D12" s="15" t="s">
        <v>110</v>
      </c>
      <c r="E12" s="28">
        <f>SUM(E13:E14)</f>
        <v>11.78</v>
      </c>
      <c r="F12" s="42" t="s">
        <v>111</v>
      </c>
    </row>
    <row r="13" spans="2:6" ht="42">
      <c r="B13" s="29" t="s">
        <v>112</v>
      </c>
      <c r="C13" s="30" t="s">
        <v>114</v>
      </c>
      <c r="D13" s="15" t="s">
        <v>110</v>
      </c>
      <c r="E13" s="31">
        <v>11.78</v>
      </c>
      <c r="F13" s="42" t="s">
        <v>113</v>
      </c>
    </row>
  </sheetData>
  <mergeCells count="6">
    <mergeCell ref="F5:F6"/>
    <mergeCell ref="B5:B6"/>
    <mergeCell ref="C5:C6"/>
    <mergeCell ref="D5:D6"/>
    <mergeCell ref="B2:F2"/>
    <mergeCell ref="B3:F3"/>
  </mergeCells>
  <phoneticPr fontId="17" type="noConversion"/>
  <dataValidations count="4">
    <dataValidation type="textLength" operator="lessThanOrEqual" allowBlank="1" showInputMessage="1" showErrorMessage="1" errorTitle="Ошибка" error="Допускается ввод не более 900 символов!" sqref="C13 E11">
      <formula1>900</formula1>
    </dataValidation>
    <dataValidation type="decimal" allowBlank="1" showErrorMessage="1" errorTitle="Ошибка" error="Допускается ввод только неотрицательных чисел!" sqref="E13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E8:E10">
      <formula1>0</formula1>
      <formula2>9.99999999999999E+23</formula2>
    </dataValidation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C8 C5"/>
  </dataValidations>
  <pageMargins left="0.74803149606299213" right="0.74803149606299213" top="0.98425196850393704" bottom="0.98425196850393704" header="0.51181102362204722" footer="0.51181102362204722"/>
  <pageSetup paperSize="9" scale="68" orientation="landscape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>
      <selection activeCell="I13" sqref="I13"/>
    </sheetView>
  </sheetViews>
  <sheetFormatPr defaultRowHeight="15"/>
  <cols>
    <col min="2" max="2" width="53" customWidth="1"/>
    <col min="3" max="3" width="27.5703125" customWidth="1"/>
  </cols>
  <sheetData>
    <row r="2" spans="2:3" ht="75" customHeight="1">
      <c r="B2" s="52" t="s">
        <v>46</v>
      </c>
      <c r="C2" s="52"/>
    </row>
    <row r="3" spans="2:3" ht="36" customHeight="1">
      <c r="B3" s="3" t="s">
        <v>42</v>
      </c>
      <c r="C3" s="2" t="s">
        <v>21</v>
      </c>
    </row>
    <row r="4" spans="2:3" ht="61.5" customHeight="1">
      <c r="B4" s="3" t="s">
        <v>43</v>
      </c>
      <c r="C4" s="2" t="s">
        <v>21</v>
      </c>
    </row>
    <row r="5" spans="2:3" ht="93.75" customHeight="1">
      <c r="B5" s="3" t="s">
        <v>44</v>
      </c>
      <c r="C5" s="3" t="s">
        <v>70</v>
      </c>
    </row>
    <row r="6" spans="2:3" ht="53.25" customHeight="1">
      <c r="B6" s="3" t="s">
        <v>45</v>
      </c>
      <c r="C6" s="3" t="s">
        <v>71</v>
      </c>
    </row>
  </sheetData>
  <mergeCells count="1">
    <mergeCell ref="B2:C2"/>
  </mergeCells>
  <phoneticPr fontId="17" type="noConversion"/>
  <pageMargins left="0.19685039370078741" right="0.19685039370078741" top="0" bottom="0.19685039370078741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opLeftCell="A2" workbookViewId="0">
      <selection activeCell="B23" sqref="B22:B23"/>
    </sheetView>
  </sheetViews>
  <sheetFormatPr defaultRowHeight="15"/>
  <cols>
    <col min="2" max="2" width="41.140625" customWidth="1"/>
    <col min="3" max="3" width="28.28515625" customWidth="1"/>
  </cols>
  <sheetData>
    <row r="2" spans="2:3" ht="81.75" customHeight="1">
      <c r="B2" s="52" t="s">
        <v>47</v>
      </c>
      <c r="C2" s="52"/>
    </row>
    <row r="3" spans="2:3" ht="66.75" customHeight="1">
      <c r="B3" s="3" t="s">
        <v>48</v>
      </c>
      <c r="C3" s="5" t="s">
        <v>59</v>
      </c>
    </row>
    <row r="4" spans="2:3" ht="30">
      <c r="B4" s="3" t="s">
        <v>67</v>
      </c>
      <c r="C4" s="6" t="s">
        <v>68</v>
      </c>
    </row>
    <row r="5" spans="2:3" ht="30">
      <c r="B5" s="3" t="s">
        <v>49</v>
      </c>
      <c r="C5" s="6" t="s">
        <v>68</v>
      </c>
    </row>
  </sheetData>
  <mergeCells count="1">
    <mergeCell ref="B2:C2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I7" sqref="I7"/>
    </sheetView>
  </sheetViews>
  <sheetFormatPr defaultRowHeight="15"/>
  <cols>
    <col min="1" max="1" width="3.85546875" customWidth="1"/>
    <col min="2" max="2" width="45" customWidth="1"/>
    <col min="3" max="3" width="31.85546875" hidden="1" customWidth="1"/>
    <col min="4" max="4" width="31.85546875" customWidth="1"/>
  </cols>
  <sheetData>
    <row r="2" spans="2:4" ht="68.25" customHeight="1">
      <c r="B2" s="74" t="s">
        <v>50</v>
      </c>
      <c r="C2" s="74"/>
      <c r="D2" s="74"/>
    </row>
    <row r="3" spans="2:4" ht="44.25" customHeight="1">
      <c r="B3" s="3" t="s">
        <v>51</v>
      </c>
      <c r="C3" s="3" t="s">
        <v>57</v>
      </c>
      <c r="D3" s="3" t="s">
        <v>57</v>
      </c>
    </row>
    <row r="4" spans="2:4" ht="93.75" customHeight="1">
      <c r="B4" s="3" t="s">
        <v>52</v>
      </c>
      <c r="C4" s="7" t="s">
        <v>141</v>
      </c>
      <c r="D4" s="7" t="s">
        <v>147</v>
      </c>
    </row>
    <row r="5" spans="2:4">
      <c r="B5" s="3" t="s">
        <v>53</v>
      </c>
      <c r="C5" s="3" t="s">
        <v>137</v>
      </c>
      <c r="D5" s="3" t="s">
        <v>144</v>
      </c>
    </row>
    <row r="6" spans="2:4" ht="60">
      <c r="B6" s="3" t="s">
        <v>58</v>
      </c>
      <c r="C6" s="3" t="s">
        <v>138</v>
      </c>
      <c r="D6" s="3" t="s">
        <v>145</v>
      </c>
    </row>
    <row r="7" spans="2:4" ht="45">
      <c r="B7" s="3" t="s">
        <v>54</v>
      </c>
      <c r="C7" s="3" t="s">
        <v>139</v>
      </c>
      <c r="D7" s="3" t="s">
        <v>148</v>
      </c>
    </row>
    <row r="8" spans="2:4" ht="30">
      <c r="B8" s="3" t="s">
        <v>55</v>
      </c>
      <c r="C8" s="3" t="s">
        <v>140</v>
      </c>
      <c r="D8" s="3" t="s">
        <v>146</v>
      </c>
    </row>
    <row r="9" spans="2:4" ht="75">
      <c r="B9" s="3" t="s">
        <v>56</v>
      </c>
      <c r="C9" s="3" t="s">
        <v>136</v>
      </c>
      <c r="D9" s="3" t="s">
        <v>136</v>
      </c>
    </row>
  </sheetData>
  <mergeCells count="1">
    <mergeCell ref="B2:D2"/>
  </mergeCells>
  <phoneticPr fontId="1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Новый Ф№1</vt:lpstr>
      <vt:lpstr>Новый Ф №2</vt:lpstr>
      <vt:lpstr>Новый Ф№3</vt:lpstr>
      <vt:lpstr>Новый №4</vt:lpstr>
      <vt:lpstr>Новый Ф№6</vt:lpstr>
      <vt:lpstr>Новый №7</vt:lpstr>
      <vt:lpstr>Форма №9</vt:lpstr>
      <vt:lpstr>Форма №10</vt:lpstr>
      <vt:lpstr>Форма11</vt:lpstr>
      <vt:lpstr>Форма 13</vt:lpstr>
      <vt:lpstr>Форма 14</vt:lpstr>
      <vt:lpstr>Форма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Экономист</cp:lastModifiedBy>
  <cp:lastPrinted>2024-07-10T05:40:21Z</cp:lastPrinted>
  <dcterms:created xsi:type="dcterms:W3CDTF">2015-10-23T04:52:48Z</dcterms:created>
  <dcterms:modified xsi:type="dcterms:W3CDTF">2025-04-02T12:04:07Z</dcterms:modified>
</cp:coreProperties>
</file>